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C:\Users\em3823\Documents\2023\JN Javna naročila 2023\54 JN NN kabli em 2023\"/>
    </mc:Choice>
  </mc:AlternateContent>
  <xr:revisionPtr revIDLastSave="0" documentId="8_{E7783BAE-6B52-4837-9BAE-A3511DC325BA}" xr6:coauthVersionLast="36" xr6:coauthVersionMax="36" xr10:uidLastSave="{00000000-0000-0000-0000-000000000000}"/>
  <bookViews>
    <workbookView xWindow="0" yWindow="0" windowWidth="4890" windowHeight="8985" activeTab="1" xr2:uid="{00000000-000D-0000-FFFF-FFFF00000000}"/>
  </bookViews>
  <sheets>
    <sheet name="Sklop A" sheetId="17" r:id="rId1"/>
    <sheet name="Sklop B" sheetId="16" r:id="rId2"/>
  </sheets>
  <calcPr calcId="191029"/>
</workbook>
</file>

<file path=xl/calcChain.xml><?xml version="1.0" encoding="utf-8"?>
<calcChain xmlns="http://schemas.openxmlformats.org/spreadsheetml/2006/main">
  <c r="F8" i="17" l="1"/>
  <c r="F7" i="17"/>
  <c r="F6" i="17"/>
  <c r="F5" i="17"/>
  <c r="F9" i="17" s="1"/>
  <c r="F4" i="17"/>
  <c r="F12" i="16" l="1"/>
  <c r="F11" i="16"/>
  <c r="F10" i="16"/>
  <c r="F9" i="16"/>
  <c r="F8" i="16"/>
  <c r="F7" i="16"/>
  <c r="F6" i="16"/>
  <c r="F5" i="16"/>
  <c r="F4" i="16"/>
  <c r="F13" i="16" l="1"/>
</calcChain>
</file>

<file path=xl/sharedStrings.xml><?xml version="1.0" encoding="utf-8"?>
<sst xmlns="http://schemas.openxmlformats.org/spreadsheetml/2006/main" count="110" uniqueCount="65">
  <si>
    <t>A1</t>
  </si>
  <si>
    <t>A2</t>
  </si>
  <si>
    <t>A3</t>
  </si>
  <si>
    <t>Poz.</t>
  </si>
  <si>
    <t>Kol.</t>
  </si>
  <si>
    <t>Skupaj cena
(EUR)
(brez DDV)</t>
  </si>
  <si>
    <t>A4</t>
  </si>
  <si>
    <t>Kraj in datum:</t>
  </si>
  <si>
    <t>Žig in podpis ponudnika:</t>
  </si>
  <si>
    <t>Pakiranje in dobava</t>
  </si>
  <si>
    <t>Izjava ponudnika</t>
  </si>
  <si>
    <t>Ostali pogoji, ki jih ponudnik sprejme</t>
  </si>
  <si>
    <t>A5</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</si>
  <si>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</si>
  <si>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</si>
  <si>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</si>
  <si>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</si>
  <si>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Naziv materiala</t>
  </si>
  <si>
    <t>Tip, proizvajalec
(oznaka iz kataloga)</t>
  </si>
  <si>
    <t>izpolni ponudnik</t>
  </si>
  <si>
    <t>Tehnični pogoji</t>
  </si>
  <si>
    <t xml:space="preserve">Naročnik si pridružuje pravico, da zahteva vzorec ponujenega kabla izbranega ponudnika v dolžini 30-50 cm za posamezen tip kabla. Na vzorcu morajo biti razvidne vse s standardi zahtevane oznake. Vzorec izbranega ponudnika naročnik zadrži kot etalon. </t>
  </si>
  <si>
    <t>Ponudnik mora predložiti katalog ali tehnične podatke oz. karakteristike NN kablov, ki jih navaja v ponudbi. Iz priloženih tehničnih podatkov morajo med drugim biti razvidni podatki o teži aluminija oz. bakra za posamezne tipe kablov v ponudbi.</t>
  </si>
  <si>
    <t>B1</t>
  </si>
  <si>
    <t>B2</t>
  </si>
  <si>
    <t>B3</t>
  </si>
  <si>
    <t>B4</t>
  </si>
  <si>
    <t>B5</t>
  </si>
  <si>
    <t>B6</t>
  </si>
  <si>
    <t>B7</t>
  </si>
  <si>
    <t>B8</t>
  </si>
  <si>
    <t>B9</t>
  </si>
  <si>
    <t>m</t>
  </si>
  <si>
    <t>NA2XY-J 4×16 RM 0,6/1 kV</t>
  </si>
  <si>
    <t>NA2XY-J 4×35 RM 0,6/1 kV</t>
  </si>
  <si>
    <t>NA2XY-J 4×70 SM 0,6/1 kV</t>
  </si>
  <si>
    <t>NA2XY-J 4×150 SM 0,6/1 kV</t>
  </si>
  <si>
    <t>NA2XY-J 4×240 SM 0,6/1 kV</t>
  </si>
  <si>
    <t>Vse skupaj Sklop A (EUR) (brez DDV)</t>
  </si>
  <si>
    <t>Dobavitelj poskrbi za odvoz uporabljene embalaže (praznih kolutov).</t>
  </si>
  <si>
    <t>Konci kablov morajo biti pritrjeni na kolutih in zaščiteni z namenskimi gumijastimi kapami ter dostopni za namen odčitovanja metrske oznake na kablu.</t>
  </si>
  <si>
    <t xml:space="preserve">Pakiranja so v standardnih dolžinah 500 m oz. manjših dolžinah (izjemoma po želji naročnika). </t>
  </si>
  <si>
    <t>Ponudnik mora izpolniti tehnične podatke v ponudbenem predračunu.</t>
  </si>
  <si>
    <t>Min. debelina plašča 
(mm)</t>
  </si>
  <si>
    <t>Min. debelina izolacije 
(mm)</t>
  </si>
  <si>
    <t>Teža Al v kablu
wAl 
 (kg/m)</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</si>
  <si>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pogoji.
</t>
    </r>
    <r>
      <rPr>
        <b/>
        <u/>
        <sz val="10"/>
        <rFont val="Arial"/>
        <family val="2"/>
        <charset val="238"/>
      </rPr>
      <t xml:space="preserve">Postopek in obveznosti
</t>
    </r>
    <r>
      <rPr>
        <sz val="10"/>
        <rFont val="Arial"/>
        <family val="2"/>
        <charset val="238"/>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oziroma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</si>
  <si>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Teža Cu v kablu
wCu 
 (kg/m)</t>
  </si>
  <si>
    <t>Vse skupaj Sklop B (EUR) (brez DDV)</t>
  </si>
  <si>
    <t>NYY-J 5×4 RE 0,6/1 kV</t>
  </si>
  <si>
    <t>NYY-J 5×6 RE 0,6/1 kV</t>
  </si>
  <si>
    <t>NYY-J 4×6 RE 0,6/1 kV</t>
  </si>
  <si>
    <t>NYY-J 4×10 RE 0,6/1 kV</t>
  </si>
  <si>
    <t>NYY-J 4×16 RM 0,6/1 kV</t>
  </si>
  <si>
    <t>NYY-J 4×35 RM(SM) 0,6/1 kV</t>
  </si>
  <si>
    <t>NYY-J 4×70 SM 0,6/1 kV</t>
  </si>
  <si>
    <t>NYY-J 4×150 SM 0,6/1 kV</t>
  </si>
  <si>
    <t>NYY-J 4×240 SM 0,6/1 kV</t>
  </si>
  <si>
    <t>Cena/EM
(EUR)
(brez DDV)</t>
  </si>
  <si>
    <t>EM</t>
  </si>
  <si>
    <t>NN kabli v ponudbi morajo biti v skladu z naslednjimi standardi (oz. enakovrednimi):
 - SIST HD 603 S1 (del 5G)
Ponudnik mora za kable v ponudbi priložiti: 
 - certifikat o skladnosti z navedenimi standardi (izdan pri akreditiranem organu za ugotavljanje skladnosti priznanemu v EU) in
 - proizvajalčevo izjavo o skladnosti (ES izjava) z navedenimi standardi (oz. enakovrednimi).</t>
  </si>
  <si>
    <t>NN kabli v ponudbi morajo biti v skladu z naslednjimi standardi (oz. enakovrednimi):
 - SIST HD 603 S1 (del 3G)
Ponudnik mora za kable v ponudbi priložiti: 
 - certifikat o skladnosti z navedenimi standardi (izdan pri akreditiranem organu za ugotavljanje skladnosti priznanemu v EU) in
 - proizvajalčevo izjavo o skladnosti (ES izjava) z navedenimi standardi (oz. enakovrednimi).</t>
  </si>
  <si>
    <t>PONUDBENI PREDRAČUN - SKLOP B: NN DISTRIBUCIJSKI KABLI (BAKER)</t>
  </si>
  <si>
    <r>
      <t>Transport kablov se izvaja na lesenih kolutih, ki morajo biti v času transporta in skladiščenja postavljeni pokonci.
Na vsakem lesenem kolutu mora biti etiketa z naslednjimi podatki:
 - ime proizvajalca,
 - oznaka tipa in prereza (mm</t>
    </r>
    <r>
      <rPr>
        <vertAlign val="superscript"/>
        <sz val="10"/>
        <rFont val="Arial"/>
        <family val="2"/>
        <charset val="238"/>
      </rPr>
      <t>2</t>
    </r>
    <r>
      <rPr>
        <sz val="10"/>
        <rFont val="Arial"/>
        <family val="2"/>
        <charset val="238"/>
      </rPr>
      <t>),
 - dolžina kabla (m) - navedba celotne dolžine in navedba metrskih oznak na kablu "od/do",
 - standard izdelave,
 - identifikacijska številka koluta,
 - številka naročila,
 - bruto in neto teža (kg);</t>
    </r>
  </si>
  <si>
    <t>PONUDBENI PREDRAČUN - SKLOP A: NN DISTRIBUCIJSKI KABLI (ALUMINIJ)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</si>
</sst>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u/>
      <sz val="10"/>
      <name val="Arial"/>
      <family val="2"/>
      <charset val="238"/>
    </font>
    <font>
      <vertAlign val="superscript"/>
      <sz val="10"/>
      <name val="Arial"/>
      <family val="2"/>
      <charset val="238"/>
    </font>
    <font>
      <b/>
      <sz val="10"/>
      <color rgb="FF0070C0"/>
      <name val="Arial"/>
      <family val="2"/>
      <charset val="238"/>
    </font>
  </fonts>
  <fills count="3">
    <fill>
      <patternFill patternType="none"/>
    </fill>
    <fill>
      <patternFill patternType="gray125"/>
    </fill>
    <fill>
      <patternFill patternType="solid">
        <fgColor rgb="FFFFC000"/>
        <bgColor indexed="64"/>
      </patternFill>
    </fill>
  </fills>
  <borders count="29">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hair">
        <color indexed="64"/>
      </top>
      <bottom style="hair">
        <color indexed="64"/>
      </bottom>
      <diagonal/>
    </border>
  </borders>
  <cellStyleXfs count="2">
    <xf numFmtId="0" fontId="0" fillId="0" borderId="0"/>
    <xf numFmtId="0" fontId="1" fillId="0" borderId="0"/>
  </cellStyleXfs>
  <cellXfs count="112">
    <xf numFmtId="0" fontId="0" fillId="0" borderId="0" xfId="0"/>
    <xf numFmtId="0" fontId="1" fillId="0" borderId="0" xfId="0" applyFont="1" applyAlignment="1">
      <alignment vertical="top"/>
    </xf>
    <xf numFmtId="0" fontId="1" fillId="0" borderId="1" xfId="0" applyFont="1" applyBorder="1" applyAlignment="1">
      <alignment horizontal="center" vertical="top"/>
    </xf>
    <xf numFmtId="0" fontId="1" fillId="0" borderId="4" xfId="0" applyFont="1" applyBorder="1" applyAlignment="1">
      <alignment horizontal="center" vertical="top"/>
    </xf>
    <xf numFmtId="0" fontId="2" fillId="0" borderId="0" xfId="0" applyFont="1" applyBorder="1" applyAlignment="1">
      <alignment vertical="top"/>
    </xf>
    <xf numFmtId="0" fontId="1" fillId="0" borderId="0" xfId="0" applyFont="1" applyBorder="1" applyAlignment="1">
      <alignment vertical="top"/>
    </xf>
    <xf numFmtId="0" fontId="1" fillId="0" borderId="7" xfId="0" applyFont="1" applyBorder="1" applyAlignment="1">
      <alignment horizontal="center" vertical="top"/>
    </xf>
    <xf numFmtId="0" fontId="1" fillId="0" borderId="0" xfId="0" applyFont="1" applyBorder="1" applyAlignment="1">
      <alignment horizontal="left" vertical="top" wrapText="1"/>
    </xf>
    <xf numFmtId="0" fontId="1" fillId="0" borderId="21" xfId="0" applyFont="1" applyBorder="1" applyAlignment="1">
      <alignment horizontal="center" vertical="top"/>
    </xf>
    <xf numFmtId="0" fontId="1" fillId="0" borderId="21" xfId="0" applyFont="1" applyBorder="1" applyAlignment="1">
      <alignment horizontal="left" vertical="top" wrapText="1"/>
    </xf>
    <xf numFmtId="0" fontId="1" fillId="0" borderId="0" xfId="0" applyFont="1" applyBorder="1" applyAlignment="1">
      <alignment horizontal="center" vertical="top"/>
    </xf>
    <xf numFmtId="0" fontId="1" fillId="0" borderId="21" xfId="0" applyFont="1" applyBorder="1" applyAlignment="1">
      <alignment horizontal="center" vertical="top" wrapText="1"/>
    </xf>
    <xf numFmtId="44" fontId="1" fillId="0" borderId="0" xfId="0" applyNumberFormat="1" applyFont="1" applyFill="1" applyBorder="1" applyAlignment="1" applyProtection="1">
      <alignment vertical="top"/>
    </xf>
    <xf numFmtId="0" fontId="2" fillId="0" borderId="24" xfId="0" applyFont="1" applyBorder="1" applyAlignment="1">
      <alignment horizontal="left" vertical="top"/>
    </xf>
    <xf numFmtId="0" fontId="1" fillId="0" borderId="7" xfId="0" applyFont="1" applyBorder="1" applyAlignment="1">
      <alignment horizontal="center" vertical="center"/>
    </xf>
    <xf numFmtId="0" fontId="1" fillId="0" borderId="11" xfId="0" applyFont="1" applyBorder="1" applyAlignment="1">
      <alignment vertical="center"/>
    </xf>
    <xf numFmtId="0" fontId="2" fillId="0" borderId="11" xfId="0" applyFont="1" applyBorder="1" applyAlignment="1">
      <alignment horizontal="center" vertical="center"/>
    </xf>
    <xf numFmtId="44" fontId="2" fillId="0" borderId="11" xfId="0" quotePrefix="1" applyNumberFormat="1" applyFont="1" applyBorder="1" applyAlignment="1" applyProtection="1">
      <alignment vertical="center"/>
      <protection locked="0"/>
    </xf>
    <xf numFmtId="44" fontId="2" fillId="0" borderId="11" xfId="0" applyNumberFormat="1" applyFont="1" applyBorder="1" applyAlignment="1" applyProtection="1">
      <alignment vertical="center"/>
    </xf>
    <xf numFmtId="44" fontId="1" fillId="0" borderId="11" xfId="0" quotePrefix="1" applyNumberFormat="1" applyFont="1" applyBorder="1" applyAlignment="1" applyProtection="1">
      <alignment vertical="center"/>
      <protection locked="0"/>
    </xf>
    <xf numFmtId="44" fontId="1" fillId="0" borderId="13" xfId="0" quotePrefix="1" applyNumberFormat="1" applyFont="1" applyFill="1" applyBorder="1" applyAlignment="1" applyProtection="1">
      <alignment vertical="center"/>
      <protection locked="0"/>
    </xf>
    <xf numFmtId="44" fontId="1" fillId="0" borderId="12" xfId="0" quotePrefix="1" applyNumberFormat="1" applyFont="1" applyBorder="1" applyAlignment="1" applyProtection="1">
      <alignment vertical="center"/>
      <protection locked="0"/>
    </xf>
    <xf numFmtId="44" fontId="1" fillId="0" borderId="0" xfId="0" applyNumberFormat="1" applyFont="1" applyFill="1" applyBorder="1" applyAlignment="1" applyProtection="1">
      <alignment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2" fillId="0" borderId="2" xfId="0" applyFont="1" applyBorder="1" applyAlignment="1">
      <alignment horizontal="center" vertical="center"/>
    </xf>
    <xf numFmtId="44" fontId="2" fillId="0" borderId="2" xfId="0" quotePrefix="1" applyNumberFormat="1" applyFont="1" applyBorder="1" applyAlignment="1" applyProtection="1">
      <alignment vertical="center"/>
      <protection locked="0"/>
    </xf>
    <xf numFmtId="44" fontId="2" fillId="0" borderId="2" xfId="0" applyNumberFormat="1" applyFont="1" applyBorder="1" applyAlignment="1" applyProtection="1">
      <alignment vertical="center"/>
    </xf>
    <xf numFmtId="44" fontId="1" fillId="0" borderId="2" xfId="0" quotePrefix="1" applyNumberFormat="1" applyFont="1" applyBorder="1" applyAlignment="1" applyProtection="1">
      <alignment vertical="center"/>
      <protection locked="0"/>
    </xf>
    <xf numFmtId="44" fontId="1" fillId="0" borderId="14" xfId="0" quotePrefix="1" applyNumberFormat="1" applyFont="1" applyFill="1" applyBorder="1" applyAlignment="1" applyProtection="1">
      <alignment vertical="center"/>
      <protection locked="0"/>
    </xf>
    <xf numFmtId="44" fontId="1" fillId="0" borderId="3" xfId="0" quotePrefix="1" applyNumberFormat="1" applyFont="1" applyBorder="1" applyAlignment="1" applyProtection="1">
      <alignment vertical="center"/>
      <protection locked="0"/>
    </xf>
    <xf numFmtId="0" fontId="1" fillId="0" borderId="2" xfId="0" applyFont="1" applyFill="1" applyBorder="1" applyAlignment="1">
      <alignment vertical="center" wrapText="1"/>
    </xf>
    <xf numFmtId="44" fontId="2" fillId="0" borderId="2" xfId="0" applyNumberFormat="1" applyFont="1" applyBorder="1" applyAlignment="1" applyProtection="1">
      <alignment vertical="center"/>
      <protection locked="0"/>
    </xf>
    <xf numFmtId="44" fontId="1" fillId="0" borderId="2" xfId="0" applyNumberFormat="1" applyFont="1" applyBorder="1" applyAlignment="1" applyProtection="1">
      <alignment vertical="center"/>
      <protection locked="0"/>
    </xf>
    <xf numFmtId="44" fontId="1" fillId="0" borderId="14" xfId="0" applyNumberFormat="1" applyFont="1" applyFill="1" applyBorder="1" applyAlignment="1" applyProtection="1">
      <alignment vertical="center"/>
      <protection locked="0"/>
    </xf>
    <xf numFmtId="44" fontId="1" fillId="0" borderId="3" xfId="0" applyNumberFormat="1" applyFont="1" applyBorder="1" applyAlignment="1" applyProtection="1">
      <alignment vertical="center"/>
      <protection locked="0"/>
    </xf>
    <xf numFmtId="0" fontId="1" fillId="0" borderId="4" xfId="0" applyFont="1" applyBorder="1" applyAlignment="1">
      <alignment horizontal="center" vertical="center"/>
    </xf>
    <xf numFmtId="0" fontId="1" fillId="0" borderId="5" xfId="0" applyFont="1" applyBorder="1" applyAlignment="1">
      <alignment vertical="center"/>
    </xf>
    <xf numFmtId="0" fontId="2" fillId="0" borderId="5" xfId="0" applyFont="1" applyBorder="1" applyAlignment="1">
      <alignment horizontal="center" vertical="center"/>
    </xf>
    <xf numFmtId="44" fontId="2" fillId="0" borderId="5" xfId="0" applyNumberFormat="1" applyFont="1" applyBorder="1" applyAlignment="1" applyProtection="1">
      <alignment vertical="center"/>
      <protection locked="0"/>
    </xf>
    <xf numFmtId="44" fontId="2" fillId="0" borderId="5" xfId="0" applyNumberFormat="1" applyFont="1" applyBorder="1" applyAlignment="1" applyProtection="1">
      <alignment vertical="center"/>
    </xf>
    <xf numFmtId="44" fontId="1" fillId="0" borderId="5" xfId="0" applyNumberFormat="1" applyFont="1" applyBorder="1" applyAlignment="1" applyProtection="1">
      <alignment vertical="center"/>
      <protection locked="0"/>
    </xf>
    <xf numFmtId="44" fontId="1" fillId="0" borderId="15" xfId="0" applyNumberFormat="1" applyFont="1" applyFill="1" applyBorder="1" applyAlignment="1" applyProtection="1">
      <alignment vertical="center"/>
      <protection locked="0"/>
    </xf>
    <xf numFmtId="44" fontId="1" fillId="0" borderId="6" xfId="0" applyNumberFormat="1" applyFont="1" applyBorder="1" applyAlignment="1" applyProtection="1">
      <alignment vertical="center"/>
      <protection locked="0"/>
    </xf>
    <xf numFmtId="44" fontId="2" fillId="0" borderId="23" xfId="0" applyNumberFormat="1" applyFont="1" applyBorder="1" applyAlignment="1" applyProtection="1">
      <alignment vertical="center"/>
    </xf>
    <xf numFmtId="0" fontId="2" fillId="0" borderId="20"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1" fillId="0" borderId="10" xfId="0" applyFont="1" applyBorder="1" applyAlignment="1">
      <alignment horizontal="left" vertical="top" wrapText="1"/>
    </xf>
    <xf numFmtId="0" fontId="2" fillId="0" borderId="0" xfId="0" applyFont="1" applyBorder="1" applyAlignment="1">
      <alignment horizontal="right" vertical="top"/>
    </xf>
    <xf numFmtId="0" fontId="1" fillId="0" borderId="0" xfId="0" applyFont="1" applyBorder="1" applyAlignment="1">
      <alignment horizontal="right" vertical="top"/>
    </xf>
    <xf numFmtId="0" fontId="2" fillId="0" borderId="25" xfId="0" applyFont="1" applyBorder="1" applyAlignment="1">
      <alignment horizontal="left" vertical="top"/>
    </xf>
    <xf numFmtId="0" fontId="2" fillId="0" borderId="26" xfId="0" applyFont="1" applyBorder="1" applyAlignment="1">
      <alignment vertical="top"/>
    </xf>
    <xf numFmtId="0" fontId="2" fillId="0" borderId="26" xfId="0" applyFont="1" applyBorder="1" applyAlignment="1">
      <alignment horizontal="center" vertical="top"/>
    </xf>
    <xf numFmtId="0" fontId="2" fillId="0" borderId="26" xfId="0" applyFont="1" applyBorder="1" applyAlignment="1">
      <alignment horizontal="center" vertical="top" wrapText="1"/>
    </xf>
    <xf numFmtId="0" fontId="2" fillId="0" borderId="26" xfId="0" applyFont="1" applyFill="1" applyBorder="1" applyAlignment="1">
      <alignment horizontal="center" vertical="top" wrapText="1"/>
    </xf>
    <xf numFmtId="0" fontId="2" fillId="0" borderId="23" xfId="0" applyFont="1" applyBorder="1" applyAlignment="1">
      <alignment horizontal="center" vertical="top"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3" fontId="2" fillId="0" borderId="11" xfId="0" applyNumberFormat="1" applyFont="1" applyFill="1" applyBorder="1" applyAlignment="1">
      <alignment horizontal="right" vertical="center"/>
    </xf>
    <xf numFmtId="3" fontId="2" fillId="0" borderId="2" xfId="0" applyNumberFormat="1" applyFont="1" applyFill="1" applyBorder="1" applyAlignment="1">
      <alignment horizontal="right" vertical="center"/>
    </xf>
    <xf numFmtId="3" fontId="2" fillId="0" borderId="5" xfId="0" applyNumberFormat="1" applyFont="1" applyFill="1" applyBorder="1" applyAlignment="1">
      <alignment horizontal="right" vertical="center"/>
    </xf>
    <xf numFmtId="0" fontId="1" fillId="0" borderId="0" xfId="0" applyFont="1" applyBorder="1" applyAlignment="1">
      <alignment horizontal="center" vertical="center"/>
    </xf>
    <xf numFmtId="0" fontId="1" fillId="0" borderId="0" xfId="0" applyFont="1" applyBorder="1" applyAlignment="1">
      <alignment horizontal="left" vertical="center" wrapText="1"/>
    </xf>
    <xf numFmtId="0" fontId="1" fillId="0" borderId="10" xfId="0" applyFont="1" applyBorder="1" applyAlignment="1">
      <alignment horizontal="center" vertical="top"/>
    </xf>
    <xf numFmtId="0" fontId="1" fillId="0" borderId="25" xfId="0" applyFont="1" applyBorder="1" applyAlignment="1">
      <alignment horizontal="center" vertical="top"/>
    </xf>
    <xf numFmtId="0" fontId="1" fillId="0" borderId="2" xfId="0" applyFont="1" applyBorder="1" applyAlignment="1">
      <alignment horizontal="left" vertical="center" wrapText="1"/>
    </xf>
    <xf numFmtId="0" fontId="1" fillId="0" borderId="14"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15" xfId="0" applyFont="1" applyBorder="1" applyAlignment="1">
      <alignment horizontal="left" vertical="center" wrapText="1"/>
    </xf>
    <xf numFmtId="0" fontId="1" fillId="0" borderId="6" xfId="0" applyFont="1" applyBorder="1" applyAlignment="1">
      <alignment horizontal="left" vertical="center"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1" fillId="0" borderId="16" xfId="0" applyFont="1" applyBorder="1" applyAlignment="1">
      <alignment horizontal="left" vertical="center" wrapText="1"/>
    </xf>
    <xf numFmtId="0" fontId="1" fillId="0" borderId="28" xfId="0" applyFont="1" applyBorder="1" applyAlignment="1">
      <alignment horizontal="left" vertical="center" wrapText="1"/>
    </xf>
    <xf numFmtId="0" fontId="1" fillId="0" borderId="5" xfId="0" applyFont="1" applyBorder="1" applyAlignment="1">
      <alignment horizontal="left" vertical="top" wrapText="1"/>
    </xf>
    <xf numFmtId="0" fontId="1" fillId="0" borderId="15" xfId="0" applyFont="1" applyBorder="1" applyAlignment="1">
      <alignment horizontal="left" vertical="top" wrapText="1"/>
    </xf>
    <xf numFmtId="0" fontId="1" fillId="0" borderId="6" xfId="0" applyFont="1" applyBorder="1" applyAlignment="1">
      <alignment horizontal="left" vertical="top" wrapText="1"/>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1" fillId="0" borderId="12" xfId="0" applyFont="1" applyBorder="1" applyAlignment="1">
      <alignment horizontal="left" vertical="center" wrapText="1"/>
    </xf>
    <xf numFmtId="0" fontId="1" fillId="0" borderId="11" xfId="0" applyFont="1" applyFill="1" applyBorder="1" applyAlignment="1">
      <alignment horizontal="left" vertical="top" wrapText="1"/>
    </xf>
    <xf numFmtId="0" fontId="1" fillId="0" borderId="13"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1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5" xfId="0" applyFont="1" applyFill="1" applyBorder="1" applyAlignment="1">
      <alignment horizontal="left" vertical="top" wrapText="1"/>
    </xf>
    <xf numFmtId="0" fontId="1" fillId="0" borderId="6" xfId="0" applyFont="1" applyFill="1" applyBorder="1" applyAlignment="1">
      <alignment horizontal="left" vertical="top" wrapText="1"/>
    </xf>
    <xf numFmtId="0" fontId="3" fillId="2" borderId="17" xfId="0" applyFont="1" applyFill="1" applyBorder="1" applyAlignment="1">
      <alignment horizontal="center" vertical="top"/>
    </xf>
    <xf numFmtId="0" fontId="3" fillId="2" borderId="18" xfId="0" applyFont="1" applyFill="1" applyBorder="1" applyAlignment="1">
      <alignment horizontal="center" vertical="top"/>
    </xf>
    <xf numFmtId="0" fontId="3" fillId="2" borderId="19" xfId="0" applyFont="1" applyFill="1" applyBorder="1" applyAlignment="1">
      <alignment horizontal="center" vertical="top"/>
    </xf>
    <xf numFmtId="0" fontId="1" fillId="0" borderId="11"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2" fillId="2" borderId="17" xfId="0" applyFont="1" applyFill="1" applyBorder="1" applyAlignment="1">
      <alignment horizontal="left" vertical="top"/>
    </xf>
    <xf numFmtId="0" fontId="2" fillId="2" borderId="18" xfId="0" applyFont="1" applyFill="1" applyBorder="1" applyAlignment="1">
      <alignment horizontal="left" vertical="top"/>
    </xf>
    <xf numFmtId="0" fontId="2" fillId="2" borderId="19" xfId="0" applyFont="1" applyFill="1" applyBorder="1" applyAlignment="1">
      <alignment horizontal="left" vertical="top"/>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2" fillId="0" borderId="17" xfId="0" applyNumberFormat="1" applyFont="1" applyBorder="1" applyAlignment="1">
      <alignment horizontal="right" vertical="center" wrapText="1"/>
    </xf>
    <xf numFmtId="0" fontId="2" fillId="0" borderId="18" xfId="0" applyNumberFormat="1" applyFont="1" applyBorder="1" applyAlignment="1">
      <alignment horizontal="right" vertical="center" wrapText="1"/>
    </xf>
    <xf numFmtId="0" fontId="2" fillId="0" borderId="22" xfId="0" applyNumberFormat="1" applyFont="1" applyBorder="1" applyAlignment="1">
      <alignment horizontal="right" vertical="center" wrapText="1"/>
    </xf>
    <xf numFmtId="0" fontId="1" fillId="0" borderId="27" xfId="0" applyFont="1" applyBorder="1" applyAlignment="1">
      <alignment horizontal="left" vertical="top"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01E25-86E1-4753-8A5F-D277979EBD7A}">
  <dimension ref="A1:K42"/>
  <sheetViews>
    <sheetView view="pageBreakPreview" zoomScale="130" zoomScaleNormal="100" zoomScaleSheetLayoutView="130" workbookViewId="0">
      <selection activeCell="B22" sqref="B22:J22"/>
    </sheetView>
  </sheetViews>
  <sheetFormatPr defaultColWidth="9.140625" defaultRowHeight="12.75" x14ac:dyDescent="0.25"/>
  <cols>
    <col min="1" max="1" width="4.7109375" style="1" customWidth="1"/>
    <col min="2" max="2" width="27.5703125" style="1" customWidth="1"/>
    <col min="3" max="3" width="8.7109375" style="1" customWidth="1"/>
    <col min="4" max="4" width="6.28515625" style="1" customWidth="1"/>
    <col min="5" max="5" width="14.5703125" style="1" customWidth="1"/>
    <col min="6" max="6" width="16.7109375" style="1" customWidth="1"/>
    <col min="7" max="7" width="43.28515625" style="1" customWidth="1"/>
    <col min="8" max="8" width="14.42578125" style="1" customWidth="1"/>
    <col min="9" max="9" width="13.85546875" style="1" customWidth="1"/>
    <col min="10" max="10" width="15.140625" style="1" customWidth="1"/>
    <col min="11" max="12" width="20.7109375" style="1" customWidth="1"/>
    <col min="13" max="16384" width="9.140625" style="1"/>
  </cols>
  <sheetData>
    <row r="1" spans="1:11" x14ac:dyDescent="0.25">
      <c r="A1" s="100" t="s">
        <v>64</v>
      </c>
      <c r="B1" s="101"/>
      <c r="C1" s="101"/>
      <c r="D1" s="101"/>
      <c r="E1" s="101"/>
      <c r="F1" s="101"/>
      <c r="G1" s="101"/>
      <c r="H1" s="101"/>
      <c r="I1" s="101"/>
      <c r="J1" s="102"/>
    </row>
    <row r="2" spans="1:11" x14ac:dyDescent="0.25">
      <c r="A2" s="13"/>
      <c r="B2" s="5"/>
      <c r="C2" s="5"/>
      <c r="D2" s="5"/>
      <c r="E2" s="103" t="s">
        <v>19</v>
      </c>
      <c r="F2" s="104"/>
      <c r="G2" s="104"/>
      <c r="H2" s="104"/>
      <c r="I2" s="104"/>
      <c r="J2" s="105"/>
    </row>
    <row r="3" spans="1:11" ht="45.75" customHeight="1" x14ac:dyDescent="0.25">
      <c r="A3" s="51" t="s">
        <v>3</v>
      </c>
      <c r="B3" s="52" t="s">
        <v>17</v>
      </c>
      <c r="C3" s="53" t="s">
        <v>4</v>
      </c>
      <c r="D3" s="53" t="s">
        <v>59</v>
      </c>
      <c r="E3" s="54" t="s">
        <v>58</v>
      </c>
      <c r="F3" s="54" t="s">
        <v>5</v>
      </c>
      <c r="G3" s="54" t="s">
        <v>18</v>
      </c>
      <c r="H3" s="55" t="s">
        <v>44</v>
      </c>
      <c r="I3" s="55" t="s">
        <v>43</v>
      </c>
      <c r="J3" s="56" t="s">
        <v>45</v>
      </c>
    </row>
    <row r="4" spans="1:11" s="23" customFormat="1" ht="18" customHeight="1" x14ac:dyDescent="0.25">
      <c r="A4" s="14" t="s">
        <v>0</v>
      </c>
      <c r="B4" s="15" t="s">
        <v>33</v>
      </c>
      <c r="C4" s="59">
        <v>10000</v>
      </c>
      <c r="D4" s="16" t="s">
        <v>32</v>
      </c>
      <c r="E4" s="17"/>
      <c r="F4" s="18">
        <f>C4*E4</f>
        <v>0</v>
      </c>
      <c r="G4" s="19"/>
      <c r="H4" s="20"/>
      <c r="I4" s="20"/>
      <c r="J4" s="21"/>
      <c r="K4" s="22"/>
    </row>
    <row r="5" spans="1:11" s="23" customFormat="1" ht="18" customHeight="1" x14ac:dyDescent="0.25">
      <c r="A5" s="24" t="s">
        <v>1</v>
      </c>
      <c r="B5" s="25" t="s">
        <v>34</v>
      </c>
      <c r="C5" s="60">
        <v>200000</v>
      </c>
      <c r="D5" s="26" t="s">
        <v>32</v>
      </c>
      <c r="E5" s="27"/>
      <c r="F5" s="28">
        <f t="shared" ref="F5:F8" si="0">C5*E5</f>
        <v>0</v>
      </c>
      <c r="G5" s="29"/>
      <c r="H5" s="30"/>
      <c r="I5" s="30"/>
      <c r="J5" s="31"/>
      <c r="K5" s="22"/>
    </row>
    <row r="6" spans="1:11" s="23" customFormat="1" ht="18" customHeight="1" x14ac:dyDescent="0.25">
      <c r="A6" s="24" t="s">
        <v>2</v>
      </c>
      <c r="B6" s="25" t="s">
        <v>35</v>
      </c>
      <c r="C6" s="60">
        <v>300000</v>
      </c>
      <c r="D6" s="26" t="s">
        <v>32</v>
      </c>
      <c r="E6" s="27"/>
      <c r="F6" s="28">
        <f t="shared" si="0"/>
        <v>0</v>
      </c>
      <c r="G6" s="29"/>
      <c r="H6" s="30"/>
      <c r="I6" s="30"/>
      <c r="J6" s="31"/>
      <c r="K6" s="22"/>
    </row>
    <row r="7" spans="1:11" s="23" customFormat="1" ht="18" customHeight="1" x14ac:dyDescent="0.25">
      <c r="A7" s="24" t="s">
        <v>6</v>
      </c>
      <c r="B7" s="32" t="s">
        <v>36</v>
      </c>
      <c r="C7" s="60">
        <v>200000</v>
      </c>
      <c r="D7" s="26" t="s">
        <v>32</v>
      </c>
      <c r="E7" s="33"/>
      <c r="F7" s="28">
        <f t="shared" si="0"/>
        <v>0</v>
      </c>
      <c r="G7" s="34"/>
      <c r="H7" s="35"/>
      <c r="I7" s="35"/>
      <c r="J7" s="36"/>
      <c r="K7" s="22"/>
    </row>
    <row r="8" spans="1:11" s="23" customFormat="1" ht="18" customHeight="1" x14ac:dyDescent="0.25">
      <c r="A8" s="37" t="s">
        <v>12</v>
      </c>
      <c r="B8" s="38" t="s">
        <v>37</v>
      </c>
      <c r="C8" s="61">
        <v>100000</v>
      </c>
      <c r="D8" s="39" t="s">
        <v>32</v>
      </c>
      <c r="E8" s="40"/>
      <c r="F8" s="41">
        <f t="shared" si="0"/>
        <v>0</v>
      </c>
      <c r="G8" s="42"/>
      <c r="H8" s="43"/>
      <c r="I8" s="43"/>
      <c r="J8" s="44"/>
      <c r="K8" s="22"/>
    </row>
    <row r="9" spans="1:11" s="23" customFormat="1" ht="18" customHeight="1" x14ac:dyDescent="0.25">
      <c r="A9" s="106" t="s">
        <v>38</v>
      </c>
      <c r="B9" s="107"/>
      <c r="C9" s="107"/>
      <c r="D9" s="107"/>
      <c r="E9" s="108"/>
      <c r="F9" s="45">
        <f>SUM(F4:F8)</f>
        <v>0</v>
      </c>
      <c r="G9" s="46"/>
      <c r="H9" s="47"/>
      <c r="I9" s="47"/>
      <c r="J9" s="47"/>
    </row>
    <row r="10" spans="1:11" ht="54" customHeight="1" x14ac:dyDescent="0.25"/>
    <row r="11" spans="1:11" x14ac:dyDescent="0.25">
      <c r="C11" s="4"/>
      <c r="G11" s="4"/>
      <c r="H11" s="4"/>
      <c r="I11" s="4"/>
      <c r="J11" s="4"/>
    </row>
    <row r="12" spans="1:11" x14ac:dyDescent="0.25">
      <c r="C12" s="4"/>
      <c r="G12" s="4"/>
      <c r="H12" s="4"/>
      <c r="I12" s="4"/>
      <c r="J12" s="4"/>
    </row>
    <row r="13" spans="1:11" x14ac:dyDescent="0.25">
      <c r="B13" s="49" t="s">
        <v>7</v>
      </c>
      <c r="C13" s="4"/>
      <c r="G13" s="4"/>
      <c r="H13" s="4"/>
      <c r="I13" s="4"/>
      <c r="J13" s="4"/>
    </row>
    <row r="14" spans="1:11" x14ac:dyDescent="0.25">
      <c r="B14" s="50"/>
      <c r="C14" s="5"/>
      <c r="G14" s="5"/>
      <c r="H14" s="5"/>
      <c r="I14" s="5"/>
      <c r="J14" s="5"/>
    </row>
    <row r="15" spans="1:11" x14ac:dyDescent="0.25">
      <c r="B15" s="49" t="s">
        <v>8</v>
      </c>
      <c r="C15" s="4"/>
      <c r="G15" s="4"/>
      <c r="H15" s="4"/>
      <c r="I15" s="4"/>
      <c r="J15" s="4"/>
    </row>
    <row r="16" spans="1:11" x14ac:dyDescent="0.25">
      <c r="C16" s="4"/>
      <c r="G16" s="4"/>
      <c r="H16" s="4"/>
      <c r="I16" s="4"/>
      <c r="J16" s="4"/>
    </row>
    <row r="17" spans="1:10" x14ac:dyDescent="0.25">
      <c r="C17" s="5"/>
    </row>
    <row r="18" spans="1:10" x14ac:dyDescent="0.25">
      <c r="A18" s="94" t="s">
        <v>20</v>
      </c>
      <c r="B18" s="95"/>
      <c r="C18" s="95"/>
      <c r="D18" s="95"/>
      <c r="E18" s="95"/>
      <c r="F18" s="95"/>
      <c r="G18" s="95"/>
      <c r="H18" s="95"/>
      <c r="I18" s="95"/>
      <c r="J18" s="96"/>
    </row>
    <row r="19" spans="1:10" ht="69" customHeight="1" x14ac:dyDescent="0.25">
      <c r="A19" s="65">
        <v>1</v>
      </c>
      <c r="B19" s="109" t="s">
        <v>60</v>
      </c>
      <c r="C19" s="110"/>
      <c r="D19" s="110"/>
      <c r="E19" s="110"/>
      <c r="F19" s="110"/>
      <c r="G19" s="110"/>
      <c r="H19" s="110"/>
      <c r="I19" s="110"/>
      <c r="J19" s="111"/>
    </row>
    <row r="20" spans="1:10" ht="16.5" customHeight="1" x14ac:dyDescent="0.25">
      <c r="A20" s="8"/>
      <c r="B20" s="9"/>
      <c r="C20" s="9"/>
      <c r="D20" s="9"/>
      <c r="E20" s="11"/>
      <c r="F20" s="11"/>
      <c r="G20" s="11"/>
      <c r="H20" s="11"/>
      <c r="I20" s="11"/>
      <c r="J20" s="11"/>
    </row>
    <row r="21" spans="1:10" x14ac:dyDescent="0.25">
      <c r="A21" s="94" t="s">
        <v>9</v>
      </c>
      <c r="B21" s="95"/>
      <c r="C21" s="95"/>
      <c r="D21" s="95"/>
      <c r="E21" s="95"/>
      <c r="F21" s="95"/>
      <c r="G21" s="95"/>
      <c r="H21" s="95"/>
      <c r="I21" s="95"/>
      <c r="J21" s="96"/>
    </row>
    <row r="22" spans="1:10" ht="118.5" customHeight="1" x14ac:dyDescent="0.25">
      <c r="A22" s="6">
        <v>1</v>
      </c>
      <c r="B22" s="85" t="s">
        <v>63</v>
      </c>
      <c r="C22" s="85"/>
      <c r="D22" s="85"/>
      <c r="E22" s="85"/>
      <c r="F22" s="86"/>
      <c r="G22" s="86"/>
      <c r="H22" s="86"/>
      <c r="I22" s="86"/>
      <c r="J22" s="87"/>
    </row>
    <row r="23" spans="1:10" x14ac:dyDescent="0.25">
      <c r="A23" s="2">
        <v>2</v>
      </c>
      <c r="B23" s="88" t="s">
        <v>41</v>
      </c>
      <c r="C23" s="88"/>
      <c r="D23" s="88"/>
      <c r="E23" s="88"/>
      <c r="F23" s="89"/>
      <c r="G23" s="89"/>
      <c r="H23" s="89"/>
      <c r="I23" s="89"/>
      <c r="J23" s="90"/>
    </row>
    <row r="24" spans="1:10" x14ac:dyDescent="0.25">
      <c r="A24" s="2">
        <v>3</v>
      </c>
      <c r="B24" s="88" t="s">
        <v>40</v>
      </c>
      <c r="C24" s="88"/>
      <c r="D24" s="88"/>
      <c r="E24" s="88"/>
      <c r="F24" s="89"/>
      <c r="G24" s="89"/>
      <c r="H24" s="89"/>
      <c r="I24" s="89"/>
      <c r="J24" s="90"/>
    </row>
    <row r="25" spans="1:10" x14ac:dyDescent="0.25">
      <c r="A25" s="3">
        <v>4</v>
      </c>
      <c r="B25" s="91" t="s">
        <v>39</v>
      </c>
      <c r="C25" s="91"/>
      <c r="D25" s="91"/>
      <c r="E25" s="91"/>
      <c r="F25" s="92"/>
      <c r="G25" s="92"/>
      <c r="H25" s="92"/>
      <c r="I25" s="92"/>
      <c r="J25" s="93"/>
    </row>
    <row r="26" spans="1:10" x14ac:dyDescent="0.25">
      <c r="A26" s="10"/>
      <c r="B26" s="7"/>
      <c r="C26" s="7"/>
      <c r="D26" s="7"/>
      <c r="E26" s="7"/>
      <c r="F26" s="7"/>
      <c r="G26" s="7"/>
      <c r="H26" s="7"/>
      <c r="I26" s="7"/>
      <c r="J26" s="7"/>
    </row>
    <row r="27" spans="1:10" x14ac:dyDescent="0.25">
      <c r="A27" s="94" t="s">
        <v>11</v>
      </c>
      <c r="B27" s="95"/>
      <c r="C27" s="95"/>
      <c r="D27" s="95"/>
      <c r="E27" s="95"/>
      <c r="F27" s="95"/>
      <c r="G27" s="95"/>
      <c r="H27" s="95"/>
      <c r="I27" s="95"/>
      <c r="J27" s="96"/>
    </row>
    <row r="28" spans="1:10" s="23" customFormat="1" x14ac:dyDescent="0.25">
      <c r="A28" s="57">
        <v>1</v>
      </c>
      <c r="B28" s="97" t="s">
        <v>42</v>
      </c>
      <c r="C28" s="97"/>
      <c r="D28" s="97"/>
      <c r="E28" s="97"/>
      <c r="F28" s="98"/>
      <c r="G28" s="98"/>
      <c r="H28" s="98"/>
      <c r="I28" s="98"/>
      <c r="J28" s="99"/>
    </row>
    <row r="29" spans="1:10" s="23" customFormat="1" ht="26.25" customHeight="1" x14ac:dyDescent="0.25">
      <c r="A29" s="58">
        <v>2</v>
      </c>
      <c r="B29" s="67" t="s">
        <v>22</v>
      </c>
      <c r="C29" s="72"/>
      <c r="D29" s="72"/>
      <c r="E29" s="72"/>
      <c r="F29" s="72"/>
      <c r="G29" s="72"/>
      <c r="H29" s="72"/>
      <c r="I29" s="72"/>
      <c r="J29" s="73"/>
    </row>
    <row r="30" spans="1:10" s="23" customFormat="1" ht="30" customHeight="1" x14ac:dyDescent="0.25">
      <c r="A30" s="58">
        <v>3</v>
      </c>
      <c r="B30" s="67" t="s">
        <v>21</v>
      </c>
      <c r="C30" s="74"/>
      <c r="D30" s="74"/>
      <c r="E30" s="74"/>
      <c r="F30" s="74"/>
      <c r="G30" s="74"/>
      <c r="H30" s="74"/>
      <c r="I30" s="74"/>
      <c r="J30" s="75"/>
    </row>
    <row r="31" spans="1:10" ht="221.25" customHeight="1" x14ac:dyDescent="0.25">
      <c r="A31" s="3">
        <v>4</v>
      </c>
      <c r="B31" s="76" t="s">
        <v>46</v>
      </c>
      <c r="C31" s="76"/>
      <c r="D31" s="76"/>
      <c r="E31" s="76"/>
      <c r="F31" s="77"/>
      <c r="G31" s="77"/>
      <c r="H31" s="77"/>
      <c r="I31" s="77"/>
      <c r="J31" s="78"/>
    </row>
    <row r="32" spans="1:10" s="5" customFormat="1" ht="12.75" customHeight="1" x14ac:dyDescent="0.25">
      <c r="A32" s="64"/>
      <c r="B32" s="48"/>
      <c r="C32" s="48"/>
      <c r="D32" s="48"/>
      <c r="E32" s="48"/>
      <c r="F32" s="48"/>
      <c r="G32" s="48"/>
      <c r="H32" s="48"/>
      <c r="I32" s="48"/>
      <c r="J32" s="48"/>
    </row>
    <row r="33" spans="1:10" s="23" customFormat="1" x14ac:dyDescent="0.25">
      <c r="A33" s="79" t="s">
        <v>10</v>
      </c>
      <c r="B33" s="80"/>
      <c r="C33" s="80"/>
      <c r="D33" s="80"/>
      <c r="E33" s="80"/>
      <c r="F33" s="80"/>
      <c r="G33" s="80"/>
      <c r="H33" s="80"/>
      <c r="I33" s="80"/>
      <c r="J33" s="81"/>
    </row>
    <row r="34" spans="1:10" s="23" customFormat="1" ht="15" customHeight="1" x14ac:dyDescent="0.25">
      <c r="A34" s="14">
        <v>1</v>
      </c>
      <c r="B34" s="82" t="s">
        <v>15</v>
      </c>
      <c r="C34" s="82"/>
      <c r="D34" s="82"/>
      <c r="E34" s="82"/>
      <c r="F34" s="83"/>
      <c r="G34" s="83"/>
      <c r="H34" s="83"/>
      <c r="I34" s="83"/>
      <c r="J34" s="84"/>
    </row>
    <row r="35" spans="1:10" s="23" customFormat="1" ht="15" customHeight="1" x14ac:dyDescent="0.25">
      <c r="A35" s="24">
        <v>2</v>
      </c>
      <c r="B35" s="66" t="s">
        <v>14</v>
      </c>
      <c r="C35" s="66"/>
      <c r="D35" s="66"/>
      <c r="E35" s="66"/>
      <c r="F35" s="67"/>
      <c r="G35" s="67"/>
      <c r="H35" s="67"/>
      <c r="I35" s="67"/>
      <c r="J35" s="68"/>
    </row>
    <row r="36" spans="1:10" s="23" customFormat="1" ht="15" customHeight="1" x14ac:dyDescent="0.25">
      <c r="A36" s="24">
        <v>3</v>
      </c>
      <c r="B36" s="66" t="s">
        <v>16</v>
      </c>
      <c r="C36" s="66"/>
      <c r="D36" s="66"/>
      <c r="E36" s="66"/>
      <c r="F36" s="67"/>
      <c r="G36" s="67"/>
      <c r="H36" s="67"/>
      <c r="I36" s="67"/>
      <c r="J36" s="68"/>
    </row>
    <row r="37" spans="1:10" s="23" customFormat="1" ht="18.75" customHeight="1" x14ac:dyDescent="0.25">
      <c r="A37" s="37">
        <v>4</v>
      </c>
      <c r="B37" s="69" t="s">
        <v>13</v>
      </c>
      <c r="C37" s="69"/>
      <c r="D37" s="69"/>
      <c r="E37" s="69"/>
      <c r="F37" s="70"/>
      <c r="G37" s="70"/>
      <c r="H37" s="70"/>
      <c r="I37" s="70"/>
      <c r="J37" s="71"/>
    </row>
    <row r="38" spans="1:10" s="23" customFormat="1" ht="18.75" customHeight="1" x14ac:dyDescent="0.25">
      <c r="A38" s="62"/>
      <c r="B38" s="63"/>
      <c r="C38" s="63"/>
      <c r="D38" s="63"/>
      <c r="E38" s="63"/>
      <c r="F38" s="63"/>
      <c r="G38" s="63"/>
      <c r="H38" s="63"/>
      <c r="I38" s="63"/>
      <c r="J38" s="63"/>
    </row>
    <row r="39" spans="1:10" x14ac:dyDescent="0.25">
      <c r="A39" s="5"/>
      <c r="B39" s="5"/>
      <c r="C39" s="5"/>
      <c r="D39" s="5"/>
      <c r="E39" s="5"/>
      <c r="F39" s="5"/>
      <c r="G39" s="5"/>
      <c r="H39" s="5"/>
      <c r="I39" s="5"/>
      <c r="J39" s="5"/>
    </row>
    <row r="40" spans="1:10" x14ac:dyDescent="0.25">
      <c r="A40" s="5"/>
      <c r="B40" s="49" t="s">
        <v>7</v>
      </c>
      <c r="C40" s="5"/>
      <c r="D40" s="5"/>
      <c r="E40" s="5"/>
      <c r="F40" s="5"/>
      <c r="G40" s="4"/>
      <c r="H40" s="4"/>
      <c r="I40" s="4"/>
      <c r="J40" s="4"/>
    </row>
    <row r="41" spans="1:10" x14ac:dyDescent="0.25">
      <c r="A41" s="5"/>
      <c r="B41" s="50"/>
      <c r="C41" s="4"/>
      <c r="D41" s="5"/>
      <c r="E41" s="5"/>
      <c r="F41" s="5"/>
      <c r="G41" s="5"/>
      <c r="H41" s="5"/>
      <c r="I41" s="5"/>
      <c r="J41" s="5"/>
    </row>
    <row r="42" spans="1:10" x14ac:dyDescent="0.25">
      <c r="A42" s="5"/>
      <c r="B42" s="49" t="s">
        <v>8</v>
      </c>
      <c r="C42" s="4"/>
      <c r="D42" s="5"/>
      <c r="E42" s="5"/>
      <c r="F42" s="5"/>
      <c r="G42" s="4"/>
      <c r="H42" s="4"/>
      <c r="I42" s="4"/>
      <c r="J42" s="4"/>
    </row>
  </sheetData>
  <sheetProtection selectLockedCells="1"/>
  <mergeCells count="20">
    <mergeCell ref="B28:J28"/>
    <mergeCell ref="A1:J1"/>
    <mergeCell ref="E2:J2"/>
    <mergeCell ref="A9:E9"/>
    <mergeCell ref="A18:J18"/>
    <mergeCell ref="B19:J19"/>
    <mergeCell ref="A21:J21"/>
    <mergeCell ref="B22:J22"/>
    <mergeCell ref="B23:J23"/>
    <mergeCell ref="B24:J24"/>
    <mergeCell ref="B25:J25"/>
    <mergeCell ref="A27:J27"/>
    <mergeCell ref="B36:J36"/>
    <mergeCell ref="B37:J37"/>
    <mergeCell ref="B29:J29"/>
    <mergeCell ref="B30:J30"/>
    <mergeCell ref="B31:J31"/>
    <mergeCell ref="A33:J33"/>
    <mergeCell ref="B34:J34"/>
    <mergeCell ref="B35:J35"/>
  </mergeCells>
  <pageMargins left="0.39370078740157483" right="0.39370078740157483" top="0.82677165354330717" bottom="0.39370078740157483" header="0.11811023622047245" footer="0.11811023622047245"/>
  <pageSetup paperSize="9" scale="84" fitToHeight="0" orientation="landscape" r:id="rId1"/>
  <headerFooter>
    <oddHeader>&amp;LJN NN DISTRIBUCIJSKI KABLI: Sklop B: NN DISTRIBUCIJSKI KABLI (ALUMINIJ)</oddHeader>
    <oddFooter>&amp;CStran &amp;P od &amp;N</oddFooter>
  </headerFooter>
  <rowBreaks count="2" manualBreakCount="2">
    <brk id="17" max="16383" man="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284D1-652C-4743-879F-BAF18032BD75}">
  <dimension ref="A1:K46"/>
  <sheetViews>
    <sheetView tabSelected="1" view="pageBreakPreview" zoomScale="130" zoomScaleNormal="100" zoomScaleSheetLayoutView="130" workbookViewId="0">
      <selection activeCell="B23" sqref="B23:J23"/>
    </sheetView>
  </sheetViews>
  <sheetFormatPr defaultColWidth="9.140625" defaultRowHeight="12.75" x14ac:dyDescent="0.25"/>
  <cols>
    <col min="1" max="1" width="4.7109375" style="1" customWidth="1"/>
    <col min="2" max="2" width="27.5703125" style="1" customWidth="1"/>
    <col min="3" max="3" width="8.7109375" style="1" customWidth="1"/>
    <col min="4" max="4" width="6.28515625" style="1" customWidth="1"/>
    <col min="5" max="5" width="14.5703125" style="1" customWidth="1"/>
    <col min="6" max="6" width="16.7109375" style="1" customWidth="1"/>
    <col min="7" max="7" width="43.28515625" style="1" customWidth="1"/>
    <col min="8" max="8" width="14.42578125" style="1" customWidth="1"/>
    <col min="9" max="9" width="13.85546875" style="1" customWidth="1"/>
    <col min="10" max="10" width="15.140625" style="1" customWidth="1"/>
    <col min="11" max="12" width="20.7109375" style="1" customWidth="1"/>
    <col min="13" max="16384" width="9.140625" style="1"/>
  </cols>
  <sheetData>
    <row r="1" spans="1:11" x14ac:dyDescent="0.25">
      <c r="A1" s="100" t="s">
        <v>62</v>
      </c>
      <c r="B1" s="101"/>
      <c r="C1" s="101"/>
      <c r="D1" s="101"/>
      <c r="E1" s="101"/>
      <c r="F1" s="101"/>
      <c r="G1" s="101"/>
      <c r="H1" s="101"/>
      <c r="I1" s="101"/>
      <c r="J1" s="102"/>
    </row>
    <row r="2" spans="1:11" x14ac:dyDescent="0.25">
      <c r="A2" s="13"/>
      <c r="B2" s="5"/>
      <c r="C2" s="5"/>
      <c r="D2" s="5"/>
      <c r="E2" s="103" t="s">
        <v>19</v>
      </c>
      <c r="F2" s="104"/>
      <c r="G2" s="104"/>
      <c r="H2" s="104"/>
      <c r="I2" s="104"/>
      <c r="J2" s="105"/>
    </row>
    <row r="3" spans="1:11" ht="45.75" customHeight="1" x14ac:dyDescent="0.25">
      <c r="A3" s="51" t="s">
        <v>3</v>
      </c>
      <c r="B3" s="52" t="s">
        <v>17</v>
      </c>
      <c r="C3" s="53" t="s">
        <v>4</v>
      </c>
      <c r="D3" s="53" t="s">
        <v>59</v>
      </c>
      <c r="E3" s="54" t="s">
        <v>58</v>
      </c>
      <c r="F3" s="54" t="s">
        <v>5</v>
      </c>
      <c r="G3" s="54" t="s">
        <v>18</v>
      </c>
      <c r="H3" s="55" t="s">
        <v>44</v>
      </c>
      <c r="I3" s="55" t="s">
        <v>43</v>
      </c>
      <c r="J3" s="56" t="s">
        <v>47</v>
      </c>
    </row>
    <row r="4" spans="1:11" ht="18" customHeight="1" x14ac:dyDescent="0.25">
      <c r="A4" s="14" t="s">
        <v>23</v>
      </c>
      <c r="B4" s="15" t="s">
        <v>49</v>
      </c>
      <c r="C4" s="59">
        <v>4000</v>
      </c>
      <c r="D4" s="16" t="s">
        <v>32</v>
      </c>
      <c r="E4" s="17"/>
      <c r="F4" s="18">
        <f>C4*E4</f>
        <v>0</v>
      </c>
      <c r="G4" s="19"/>
      <c r="H4" s="19"/>
      <c r="I4" s="19"/>
      <c r="J4" s="21"/>
      <c r="K4" s="12"/>
    </row>
    <row r="5" spans="1:11" ht="18" customHeight="1" x14ac:dyDescent="0.25">
      <c r="A5" s="24" t="s">
        <v>24</v>
      </c>
      <c r="B5" s="25" t="s">
        <v>50</v>
      </c>
      <c r="C5" s="60">
        <v>30000</v>
      </c>
      <c r="D5" s="26" t="s">
        <v>32</v>
      </c>
      <c r="E5" s="27"/>
      <c r="F5" s="28">
        <f t="shared" ref="F5:F12" si="0">C5*E5</f>
        <v>0</v>
      </c>
      <c r="G5" s="29"/>
      <c r="H5" s="29"/>
      <c r="I5" s="29"/>
      <c r="J5" s="31"/>
      <c r="K5" s="12"/>
    </row>
    <row r="6" spans="1:11" ht="18" customHeight="1" x14ac:dyDescent="0.25">
      <c r="A6" s="24" t="s">
        <v>25</v>
      </c>
      <c r="B6" s="25" t="s">
        <v>51</v>
      </c>
      <c r="C6" s="60">
        <v>1000</v>
      </c>
      <c r="D6" s="26" t="s">
        <v>32</v>
      </c>
      <c r="E6" s="27"/>
      <c r="F6" s="28">
        <f t="shared" si="0"/>
        <v>0</v>
      </c>
      <c r="G6" s="29"/>
      <c r="H6" s="29"/>
      <c r="I6" s="29"/>
      <c r="J6" s="31"/>
      <c r="K6" s="12"/>
    </row>
    <row r="7" spans="1:11" ht="18" customHeight="1" x14ac:dyDescent="0.25">
      <c r="A7" s="24" t="s">
        <v>26</v>
      </c>
      <c r="B7" s="32" t="s">
        <v>52</v>
      </c>
      <c r="C7" s="60">
        <v>30000</v>
      </c>
      <c r="D7" s="26" t="s">
        <v>32</v>
      </c>
      <c r="E7" s="33"/>
      <c r="F7" s="28">
        <f t="shared" si="0"/>
        <v>0</v>
      </c>
      <c r="G7" s="34"/>
      <c r="H7" s="34"/>
      <c r="I7" s="34"/>
      <c r="J7" s="36"/>
      <c r="K7" s="12"/>
    </row>
    <row r="8" spans="1:11" ht="18" customHeight="1" x14ac:dyDescent="0.25">
      <c r="A8" s="24" t="s">
        <v>27</v>
      </c>
      <c r="B8" s="25" t="s">
        <v>53</v>
      </c>
      <c r="C8" s="60">
        <v>2000</v>
      </c>
      <c r="D8" s="26" t="s">
        <v>32</v>
      </c>
      <c r="E8" s="33"/>
      <c r="F8" s="28">
        <f t="shared" si="0"/>
        <v>0</v>
      </c>
      <c r="G8" s="34"/>
      <c r="H8" s="34"/>
      <c r="I8" s="34"/>
      <c r="J8" s="36"/>
      <c r="K8" s="12"/>
    </row>
    <row r="9" spans="1:11" ht="18" customHeight="1" x14ac:dyDescent="0.25">
      <c r="A9" s="24" t="s">
        <v>28</v>
      </c>
      <c r="B9" s="25" t="s">
        <v>54</v>
      </c>
      <c r="C9" s="60">
        <v>100</v>
      </c>
      <c r="D9" s="26" t="s">
        <v>32</v>
      </c>
      <c r="E9" s="33"/>
      <c r="F9" s="28">
        <f t="shared" si="0"/>
        <v>0</v>
      </c>
      <c r="G9" s="34"/>
      <c r="H9" s="34"/>
      <c r="I9" s="34"/>
      <c r="J9" s="36"/>
      <c r="K9" s="12"/>
    </row>
    <row r="10" spans="1:11" ht="18" customHeight="1" x14ac:dyDescent="0.25">
      <c r="A10" s="24" t="s">
        <v>29</v>
      </c>
      <c r="B10" s="25" t="s">
        <v>55</v>
      </c>
      <c r="C10" s="60">
        <v>1000</v>
      </c>
      <c r="D10" s="26" t="s">
        <v>32</v>
      </c>
      <c r="E10" s="33"/>
      <c r="F10" s="28">
        <f t="shared" si="0"/>
        <v>0</v>
      </c>
      <c r="G10" s="34"/>
      <c r="H10" s="34"/>
      <c r="I10" s="34"/>
      <c r="J10" s="36"/>
      <c r="K10" s="12"/>
    </row>
    <row r="11" spans="1:11" ht="18" customHeight="1" x14ac:dyDescent="0.25">
      <c r="A11" s="24" t="s">
        <v>30</v>
      </c>
      <c r="B11" s="25" t="s">
        <v>56</v>
      </c>
      <c r="C11" s="60">
        <v>100</v>
      </c>
      <c r="D11" s="26" t="s">
        <v>32</v>
      </c>
      <c r="E11" s="33"/>
      <c r="F11" s="28">
        <f t="shared" si="0"/>
        <v>0</v>
      </c>
      <c r="G11" s="34"/>
      <c r="H11" s="34"/>
      <c r="I11" s="34"/>
      <c r="J11" s="36"/>
      <c r="K11" s="12"/>
    </row>
    <row r="12" spans="1:11" ht="18" customHeight="1" x14ac:dyDescent="0.25">
      <c r="A12" s="37" t="s">
        <v>31</v>
      </c>
      <c r="B12" s="38" t="s">
        <v>57</v>
      </c>
      <c r="C12" s="61">
        <v>100</v>
      </c>
      <c r="D12" s="39" t="s">
        <v>32</v>
      </c>
      <c r="E12" s="40"/>
      <c r="F12" s="41">
        <f t="shared" si="0"/>
        <v>0</v>
      </c>
      <c r="G12" s="42"/>
      <c r="H12" s="42"/>
      <c r="I12" s="42"/>
      <c r="J12" s="44"/>
      <c r="K12" s="12"/>
    </row>
    <row r="13" spans="1:11" s="23" customFormat="1" ht="18" customHeight="1" x14ac:dyDescent="0.25">
      <c r="A13" s="106" t="s">
        <v>48</v>
      </c>
      <c r="B13" s="107"/>
      <c r="C13" s="107"/>
      <c r="D13" s="107"/>
      <c r="E13" s="108"/>
      <c r="F13" s="45">
        <f>SUM(F4:F12)</f>
        <v>0</v>
      </c>
      <c r="G13" s="46"/>
      <c r="H13" s="47"/>
      <c r="I13" s="47"/>
      <c r="J13" s="47"/>
    </row>
    <row r="14" spans="1:11" ht="54" customHeight="1" x14ac:dyDescent="0.25"/>
    <row r="15" spans="1:11" x14ac:dyDescent="0.25">
      <c r="C15" s="4"/>
      <c r="G15" s="4"/>
      <c r="H15" s="4"/>
      <c r="I15" s="4"/>
      <c r="J15" s="4"/>
    </row>
    <row r="16" spans="1:11" x14ac:dyDescent="0.25">
      <c r="C16" s="4"/>
      <c r="G16" s="4"/>
      <c r="H16" s="4"/>
      <c r="I16" s="4"/>
      <c r="J16" s="4"/>
    </row>
    <row r="17" spans="1:10" x14ac:dyDescent="0.25">
      <c r="B17" s="49" t="s">
        <v>7</v>
      </c>
      <c r="C17" s="4"/>
      <c r="G17" s="4"/>
      <c r="H17" s="4"/>
      <c r="I17" s="4"/>
      <c r="J17" s="4"/>
    </row>
    <row r="18" spans="1:10" x14ac:dyDescent="0.25">
      <c r="B18" s="50"/>
      <c r="C18" s="5"/>
      <c r="G18" s="5"/>
      <c r="H18" s="5"/>
      <c r="I18" s="5"/>
      <c r="J18" s="5"/>
    </row>
    <row r="19" spans="1:10" x14ac:dyDescent="0.25">
      <c r="B19" s="49" t="s">
        <v>8</v>
      </c>
      <c r="C19" s="4"/>
      <c r="G19" s="4"/>
      <c r="H19" s="4"/>
      <c r="I19" s="4"/>
      <c r="J19" s="4"/>
    </row>
    <row r="20" spans="1:10" x14ac:dyDescent="0.25">
      <c r="C20" s="4"/>
      <c r="G20" s="4"/>
      <c r="H20" s="4"/>
      <c r="I20" s="4"/>
      <c r="J20" s="4"/>
    </row>
    <row r="21" spans="1:10" x14ac:dyDescent="0.25">
      <c r="C21" s="5"/>
    </row>
    <row r="22" spans="1:10" x14ac:dyDescent="0.25">
      <c r="A22" s="94" t="s">
        <v>20</v>
      </c>
      <c r="B22" s="95"/>
      <c r="C22" s="95"/>
      <c r="D22" s="95"/>
      <c r="E22" s="95"/>
      <c r="F22" s="95"/>
      <c r="G22" s="95"/>
      <c r="H22" s="95"/>
      <c r="I22" s="95"/>
      <c r="J22" s="96"/>
    </row>
    <row r="23" spans="1:10" ht="69" customHeight="1" x14ac:dyDescent="0.25">
      <c r="A23" s="65">
        <v>1</v>
      </c>
      <c r="B23" s="109" t="s">
        <v>61</v>
      </c>
      <c r="C23" s="110"/>
      <c r="D23" s="110"/>
      <c r="E23" s="110"/>
      <c r="F23" s="110"/>
      <c r="G23" s="110"/>
      <c r="H23" s="110"/>
      <c r="I23" s="110"/>
      <c r="J23" s="111"/>
    </row>
    <row r="24" spans="1:10" ht="16.5" customHeight="1" x14ac:dyDescent="0.25">
      <c r="A24" s="8"/>
      <c r="B24" s="9"/>
      <c r="C24" s="9"/>
      <c r="D24" s="9"/>
      <c r="E24" s="11"/>
      <c r="F24" s="11"/>
      <c r="G24" s="11"/>
      <c r="H24" s="11"/>
      <c r="I24" s="11"/>
      <c r="J24" s="11"/>
    </row>
    <row r="25" spans="1:10" x14ac:dyDescent="0.25">
      <c r="A25" s="94" t="s">
        <v>9</v>
      </c>
      <c r="B25" s="95"/>
      <c r="C25" s="95"/>
      <c r="D25" s="95"/>
      <c r="E25" s="95"/>
      <c r="F25" s="95"/>
      <c r="G25" s="95"/>
      <c r="H25" s="95"/>
      <c r="I25" s="95"/>
      <c r="J25" s="96"/>
    </row>
    <row r="26" spans="1:10" ht="118.5" customHeight="1" x14ac:dyDescent="0.25">
      <c r="A26" s="6">
        <v>1</v>
      </c>
      <c r="B26" s="85" t="s">
        <v>63</v>
      </c>
      <c r="C26" s="85"/>
      <c r="D26" s="85"/>
      <c r="E26" s="85"/>
      <c r="F26" s="86"/>
      <c r="G26" s="86"/>
      <c r="H26" s="86"/>
      <c r="I26" s="86"/>
      <c r="J26" s="87"/>
    </row>
    <row r="27" spans="1:10" x14ac:dyDescent="0.25">
      <c r="A27" s="2">
        <v>2</v>
      </c>
      <c r="B27" s="88" t="s">
        <v>41</v>
      </c>
      <c r="C27" s="88"/>
      <c r="D27" s="88"/>
      <c r="E27" s="88"/>
      <c r="F27" s="89"/>
      <c r="G27" s="89"/>
      <c r="H27" s="89"/>
      <c r="I27" s="89"/>
      <c r="J27" s="90"/>
    </row>
    <row r="28" spans="1:10" x14ac:dyDescent="0.25">
      <c r="A28" s="2">
        <v>3</v>
      </c>
      <c r="B28" s="88" t="s">
        <v>40</v>
      </c>
      <c r="C28" s="88"/>
      <c r="D28" s="88"/>
      <c r="E28" s="88"/>
      <c r="F28" s="89"/>
      <c r="G28" s="89"/>
      <c r="H28" s="89"/>
      <c r="I28" s="89"/>
      <c r="J28" s="90"/>
    </row>
    <row r="29" spans="1:10" x14ac:dyDescent="0.25">
      <c r="A29" s="3">
        <v>4</v>
      </c>
      <c r="B29" s="91" t="s">
        <v>39</v>
      </c>
      <c r="C29" s="91"/>
      <c r="D29" s="91"/>
      <c r="E29" s="91"/>
      <c r="F29" s="92"/>
      <c r="G29" s="92"/>
      <c r="H29" s="92"/>
      <c r="I29" s="92"/>
      <c r="J29" s="93"/>
    </row>
    <row r="30" spans="1:10" x14ac:dyDescent="0.25">
      <c r="A30" s="10"/>
      <c r="B30" s="7"/>
      <c r="C30" s="7"/>
      <c r="D30" s="7"/>
      <c r="E30" s="7"/>
      <c r="F30" s="7"/>
      <c r="G30" s="7"/>
      <c r="H30" s="7"/>
      <c r="I30" s="7"/>
      <c r="J30" s="7"/>
    </row>
    <row r="31" spans="1:10" x14ac:dyDescent="0.25">
      <c r="A31" s="94" t="s">
        <v>11</v>
      </c>
      <c r="B31" s="95"/>
      <c r="C31" s="95"/>
      <c r="D31" s="95"/>
      <c r="E31" s="95"/>
      <c r="F31" s="95"/>
      <c r="G31" s="95"/>
      <c r="H31" s="95"/>
      <c r="I31" s="95"/>
      <c r="J31" s="96"/>
    </row>
    <row r="32" spans="1:10" s="23" customFormat="1" x14ac:dyDescent="0.25">
      <c r="A32" s="57">
        <v>1</v>
      </c>
      <c r="B32" s="97" t="s">
        <v>42</v>
      </c>
      <c r="C32" s="97"/>
      <c r="D32" s="97"/>
      <c r="E32" s="97"/>
      <c r="F32" s="98"/>
      <c r="G32" s="98"/>
      <c r="H32" s="98"/>
      <c r="I32" s="98"/>
      <c r="J32" s="99"/>
    </row>
    <row r="33" spans="1:10" s="23" customFormat="1" ht="26.25" customHeight="1" x14ac:dyDescent="0.25">
      <c r="A33" s="58">
        <v>2</v>
      </c>
      <c r="B33" s="67" t="s">
        <v>22</v>
      </c>
      <c r="C33" s="72"/>
      <c r="D33" s="72"/>
      <c r="E33" s="72"/>
      <c r="F33" s="72"/>
      <c r="G33" s="72"/>
      <c r="H33" s="72"/>
      <c r="I33" s="72"/>
      <c r="J33" s="73"/>
    </row>
    <row r="34" spans="1:10" s="23" customFormat="1" ht="30" customHeight="1" x14ac:dyDescent="0.25">
      <c r="A34" s="58">
        <v>3</v>
      </c>
      <c r="B34" s="67" t="s">
        <v>21</v>
      </c>
      <c r="C34" s="74"/>
      <c r="D34" s="74"/>
      <c r="E34" s="74"/>
      <c r="F34" s="74"/>
      <c r="G34" s="74"/>
      <c r="H34" s="74"/>
      <c r="I34" s="74"/>
      <c r="J34" s="75"/>
    </row>
    <row r="35" spans="1:10" ht="221.25" customHeight="1" x14ac:dyDescent="0.25">
      <c r="A35" s="3">
        <v>4</v>
      </c>
      <c r="B35" s="76" t="s">
        <v>46</v>
      </c>
      <c r="C35" s="76"/>
      <c r="D35" s="76"/>
      <c r="E35" s="76"/>
      <c r="F35" s="77"/>
      <c r="G35" s="77"/>
      <c r="H35" s="77"/>
      <c r="I35" s="77"/>
      <c r="J35" s="78"/>
    </row>
    <row r="36" spans="1:10" s="5" customFormat="1" ht="12.75" customHeight="1" x14ac:dyDescent="0.25">
      <c r="A36" s="64"/>
      <c r="B36" s="48"/>
      <c r="C36" s="48"/>
      <c r="D36" s="48"/>
      <c r="E36" s="48"/>
      <c r="F36" s="48"/>
      <c r="G36" s="48"/>
      <c r="H36" s="48"/>
      <c r="I36" s="48"/>
      <c r="J36" s="48"/>
    </row>
    <row r="37" spans="1:10" s="23" customFormat="1" x14ac:dyDescent="0.25">
      <c r="A37" s="79" t="s">
        <v>10</v>
      </c>
      <c r="B37" s="80"/>
      <c r="C37" s="80"/>
      <c r="D37" s="80"/>
      <c r="E37" s="80"/>
      <c r="F37" s="80"/>
      <c r="G37" s="80"/>
      <c r="H37" s="80"/>
      <c r="I37" s="80"/>
      <c r="J37" s="81"/>
    </row>
    <row r="38" spans="1:10" s="23" customFormat="1" ht="15" customHeight="1" x14ac:dyDescent="0.25">
      <c r="A38" s="14">
        <v>1</v>
      </c>
      <c r="B38" s="82" t="s">
        <v>15</v>
      </c>
      <c r="C38" s="82"/>
      <c r="D38" s="82"/>
      <c r="E38" s="82"/>
      <c r="F38" s="83"/>
      <c r="G38" s="83"/>
      <c r="H38" s="83"/>
      <c r="I38" s="83"/>
      <c r="J38" s="84"/>
    </row>
    <row r="39" spans="1:10" s="23" customFormat="1" ht="15" customHeight="1" x14ac:dyDescent="0.25">
      <c r="A39" s="24">
        <v>2</v>
      </c>
      <c r="B39" s="66" t="s">
        <v>14</v>
      </c>
      <c r="C39" s="66"/>
      <c r="D39" s="66"/>
      <c r="E39" s="66"/>
      <c r="F39" s="67"/>
      <c r="G39" s="67"/>
      <c r="H39" s="67"/>
      <c r="I39" s="67"/>
      <c r="J39" s="68"/>
    </row>
    <row r="40" spans="1:10" s="23" customFormat="1" ht="15" customHeight="1" x14ac:dyDescent="0.25">
      <c r="A40" s="24">
        <v>3</v>
      </c>
      <c r="B40" s="66" t="s">
        <v>16</v>
      </c>
      <c r="C40" s="66"/>
      <c r="D40" s="66"/>
      <c r="E40" s="66"/>
      <c r="F40" s="67"/>
      <c r="G40" s="67"/>
      <c r="H40" s="67"/>
      <c r="I40" s="67"/>
      <c r="J40" s="68"/>
    </row>
    <row r="41" spans="1:10" s="23" customFormat="1" ht="18.75" customHeight="1" x14ac:dyDescent="0.25">
      <c r="A41" s="37">
        <v>4</v>
      </c>
      <c r="B41" s="69" t="s">
        <v>13</v>
      </c>
      <c r="C41" s="69"/>
      <c r="D41" s="69"/>
      <c r="E41" s="69"/>
      <c r="F41" s="70"/>
      <c r="G41" s="70"/>
      <c r="H41" s="70"/>
      <c r="I41" s="70"/>
      <c r="J41" s="71"/>
    </row>
    <row r="42" spans="1:10" s="23" customFormat="1" ht="18.75" customHeight="1" x14ac:dyDescent="0.25">
      <c r="A42" s="62"/>
      <c r="B42" s="63"/>
      <c r="C42" s="63"/>
      <c r="D42" s="63"/>
      <c r="E42" s="63"/>
      <c r="F42" s="63"/>
      <c r="G42" s="63"/>
      <c r="H42" s="63"/>
      <c r="I42" s="63"/>
      <c r="J42" s="63"/>
    </row>
    <row r="43" spans="1:10" x14ac:dyDescent="0.25">
      <c r="A43" s="5"/>
      <c r="B43" s="5"/>
      <c r="C43" s="5"/>
      <c r="D43" s="5"/>
      <c r="E43" s="5"/>
      <c r="F43" s="5"/>
      <c r="G43" s="5"/>
      <c r="H43" s="5"/>
      <c r="I43" s="5"/>
      <c r="J43" s="5"/>
    </row>
    <row r="44" spans="1:10" x14ac:dyDescent="0.25">
      <c r="A44" s="5"/>
      <c r="B44" s="49" t="s">
        <v>7</v>
      </c>
      <c r="C44" s="5"/>
      <c r="D44" s="5"/>
      <c r="E44" s="5"/>
      <c r="F44" s="5"/>
      <c r="G44" s="4"/>
      <c r="H44" s="4"/>
      <c r="I44" s="4"/>
      <c r="J44" s="4"/>
    </row>
    <row r="45" spans="1:10" x14ac:dyDescent="0.25">
      <c r="A45" s="5"/>
      <c r="B45" s="50"/>
      <c r="C45" s="4"/>
      <c r="D45" s="5"/>
      <c r="E45" s="5"/>
      <c r="F45" s="5"/>
      <c r="G45" s="5"/>
      <c r="H45" s="5"/>
      <c r="I45" s="5"/>
      <c r="J45" s="5"/>
    </row>
    <row r="46" spans="1:10" x14ac:dyDescent="0.25">
      <c r="A46" s="5"/>
      <c r="B46" s="49" t="s">
        <v>8</v>
      </c>
      <c r="C46" s="4"/>
      <c r="D46" s="5"/>
      <c r="E46" s="5"/>
      <c r="F46" s="5"/>
      <c r="G46" s="4"/>
      <c r="H46" s="4"/>
      <c r="I46" s="4"/>
      <c r="J46" s="4"/>
    </row>
  </sheetData>
  <sheetProtection selectLockedCells="1"/>
  <mergeCells count="20">
    <mergeCell ref="B38:J38"/>
    <mergeCell ref="B39:J39"/>
    <mergeCell ref="B40:J40"/>
    <mergeCell ref="B41:J41"/>
    <mergeCell ref="A37:J37"/>
    <mergeCell ref="A25:J25"/>
    <mergeCell ref="B26:J26"/>
    <mergeCell ref="B27:J27"/>
    <mergeCell ref="B28:J28"/>
    <mergeCell ref="B29:J29"/>
    <mergeCell ref="A31:J31"/>
    <mergeCell ref="B32:J32"/>
    <mergeCell ref="B33:J33"/>
    <mergeCell ref="B34:J34"/>
    <mergeCell ref="B35:J35"/>
    <mergeCell ref="B23:J23"/>
    <mergeCell ref="A1:J1"/>
    <mergeCell ref="E2:J2"/>
    <mergeCell ref="A13:E13"/>
    <mergeCell ref="A22:J22"/>
  </mergeCells>
  <pageMargins left="0.39370078740157483" right="0.39370078740157483" top="0.82677165354330717" bottom="0.39370078740157483" header="0.11811023622047245" footer="0.11811023622047245"/>
  <pageSetup paperSize="9" scale="84" fitToHeight="0" orientation="landscape" r:id="rId1"/>
  <headerFooter>
    <oddHeader>&amp;LJN NN DISTRIBUCIJSKI KABLI: Sklop B: NN DISTRIBUCIJSKI KABLI (BAKER)</oddHeader>
    <oddFooter>&amp;CStran &amp;P od &amp;N</oddFooter>
  </headerFooter>
  <rowBreaks count="2" manualBreakCount="2">
    <brk id="21"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A</vt:lpstr>
      <vt:lpstr>Sklop B</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Slokan Ervin</dc:creator>
  <cp:lastModifiedBy>Podgornik Pekič Daniela</cp:lastModifiedBy>
  <cp:lastPrinted>2023-10-11T07:55:46Z</cp:lastPrinted>
  <dcterms:created xsi:type="dcterms:W3CDTF">2013-01-11T08:08:16Z</dcterms:created>
  <dcterms:modified xsi:type="dcterms:W3CDTF">2023-10-11T12:33:46Z</dcterms:modified>
</cp:coreProperties>
</file>